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LMS (Lab Mineraalscheiding)/"/>
    </mc:Choice>
  </mc:AlternateContent>
  <xr:revisionPtr revIDLastSave="5" documentId="13_ncr:1_{AD20BBBF-2472-4238-A200-79063BD26FC2}" xr6:coauthVersionLast="47" xr6:coauthVersionMax="47" xr10:uidLastSave="{E505F707-0599-4A36-BB0E-F04B7DF2407C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" l="1"/>
  <c r="F23" i="1"/>
  <c r="J23" i="1"/>
  <c r="M23" i="1"/>
</calcChain>
</file>

<file path=xl/sharedStrings.xml><?xml version="1.0" encoding="utf-8"?>
<sst xmlns="http://schemas.openxmlformats.org/spreadsheetml/2006/main" count="36" uniqueCount="36">
  <si>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</si>
  <si>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</si>
  <si>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</si>
  <si>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</si>
  <si>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</si>
  <si>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</si>
  <si>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</si>
  <si>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</si>
  <si>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</si>
  <si>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</si>
  <si>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</si>
  <si>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</si>
  <si>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</si>
  <si>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</si>
  <si>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</si>
  <si>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</si>
  <si>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</si>
  <si>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</si>
  <si>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</si>
  <si>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</si>
  <si>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</si>
  <si>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</si>
  <si>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</si>
  <si>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</si>
  <si>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Lab mineraalscheiding</t>
  </si>
  <si>
    <t>Roel van Elsas</t>
  </si>
  <si>
    <t>WN bg en kelder</t>
  </si>
  <si>
    <t>27 juli 21</t>
  </si>
  <si>
    <t>E-022</t>
  </si>
  <si>
    <t>2 x afzuigkast (12 m3)</t>
  </si>
  <si>
    <t>Ek-38</t>
  </si>
  <si>
    <t>1 x pompkast ( 1m3)</t>
  </si>
  <si>
    <t>E-k28</t>
  </si>
  <si>
    <t>F-021a</t>
  </si>
  <si>
    <t>Papoorten= 3</t>
  </si>
  <si>
    <t>Kuub=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</si>
</sst>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82"/>
  <sheetViews>
    <sheetView tabSelected="1" view="pageLayout" zoomScaleNormal="100" workbookViewId="0">
      <selection activeCell="A13" sqref="A13:Q19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19" t="s">
        <v>34</v>
      </c>
    </row>
    <row r="8" spans="1:119" ht="14.4" thickBot="1" x14ac:dyDescent="0.35">
      <c r="A8" s="8" t="s">
        <v>1</v>
      </c>
      <c r="B8" s="9" t="s">
        <v>27</v>
      </c>
      <c r="C8" s="9"/>
      <c r="D8" s="9"/>
      <c r="E8" s="10"/>
      <c r="F8" s="9"/>
      <c r="G8" s="9"/>
      <c r="H8" s="9"/>
      <c r="I8" s="9"/>
      <c r="L8" s="2"/>
      <c r="M8" s="3"/>
      <c r="Q8" s="19" t="s">
        <v>35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28</v>
      </c>
      <c r="B13" s="13"/>
      <c r="C13" s="13"/>
      <c r="D13" s="13"/>
      <c r="E13" s="13"/>
      <c r="F13" s="13">
        <v>9</v>
      </c>
      <c r="G13" s="13"/>
      <c r="H13" s="13"/>
      <c r="I13" s="13"/>
      <c r="J13" s="13">
        <v>1</v>
      </c>
      <c r="K13" s="13"/>
      <c r="L13" s="13"/>
      <c r="M13" s="13">
        <v>30</v>
      </c>
      <c r="N13" s="13">
        <v>5</v>
      </c>
      <c r="O13" s="13"/>
      <c r="P13" s="13"/>
      <c r="Q13" s="13" t="s">
        <v>29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30</v>
      </c>
      <c r="B15" s="13"/>
      <c r="C15" s="13"/>
      <c r="D15" s="13"/>
      <c r="E15" s="13"/>
      <c r="F15" s="13">
        <v>4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 t="s">
        <v>31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32</v>
      </c>
      <c r="B17" s="13"/>
      <c r="C17" s="13"/>
      <c r="D17" s="13"/>
      <c r="E17" s="13"/>
      <c r="F17" s="13">
        <v>6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33</v>
      </c>
      <c r="B19" s="13"/>
      <c r="C19" s="13"/>
      <c r="D19" s="13"/>
      <c r="E19" s="13"/>
      <c r="F19" s="13">
        <v>1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5" customFormat="1" x14ac:dyDescent="0.3">
      <c r="Q22" s="16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</row>
    <row r="23" spans="1:119" s="15" customFormat="1" x14ac:dyDescent="0.3">
      <c r="A23" s="12" t="s">
        <v>5</v>
      </c>
      <c r="F23" s="15">
        <f>SUM(F13:F22)</f>
        <v>20</v>
      </c>
      <c r="J23" s="15">
        <f>SUM(J13:J22)</f>
        <v>1</v>
      </c>
      <c r="M23" s="15">
        <f>SUM(M13:M22)</f>
        <v>30</v>
      </c>
      <c r="N23" s="15">
        <v>5</v>
      </c>
      <c r="Q23" s="15">
        <v>13</v>
      </c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</row>
    <row r="24" spans="1:119" s="15" customFormat="1" x14ac:dyDescent="0.3">
      <c r="A24" s="12" t="s">
        <v>6</v>
      </c>
      <c r="F24" s="15">
        <v>7</v>
      </c>
      <c r="J24" s="15">
        <v>1</v>
      </c>
      <c r="M24" s="15">
        <v>6</v>
      </c>
      <c r="N24" s="15">
        <v>1</v>
      </c>
      <c r="Q24" s="12">
        <f>SUM(B24:P24)+Q23</f>
        <v>28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</row>
    <row r="25" spans="1:119" s="15" customFormat="1" x14ac:dyDescent="0.3">
      <c r="A25" s="14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</row>
    <row r="26" spans="1:119" s="15" customFormat="1" x14ac:dyDescent="0.3">
      <c r="A26" s="14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s="15" customForma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s="15" customForma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s="15" customFormat="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x14ac:dyDescent="0.3"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x14ac:dyDescent="0.3"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x14ac:dyDescent="0.3"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22:119" x14ac:dyDescent="0.3"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22:119" x14ac:dyDescent="0.3"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22:119" x14ac:dyDescent="0.3"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22:119" x14ac:dyDescent="0.3"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22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22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22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22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22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22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22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22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22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22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22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22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  <SharedWithUsers xmlns="e0a30969-93bc-48ce-89c7-8c937bdcd5a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D070A80-1CF0-405C-A63E-C33470348F04}"/>
</file>

<file path=customXml/itemProps2.xml><?xml version="1.0" encoding="utf-8"?>
<ds:datastoreItem xmlns:ds="http://schemas.openxmlformats.org/officeDocument/2006/customXml" ds:itemID="{9ED7CEC6-B541-4700-9225-6303B15580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0DF1F7-F321-40C2-B070-CC0E0584F6C0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2024-03-07T09:32:42Z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18600</vt:r8>
  </property>
  <property fmtid="{D5CDD505-2E9C-101B-9397-08002B2CF9AE}" pid="4" name="MediaServiceImageTags">
    <vt:lpwstr/>
  </property>
</Properties>
</file>